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proekt resheniya\"/>
    </mc:Choice>
  </mc:AlternateContent>
  <bookViews>
    <workbookView xWindow="0" yWindow="0" windowWidth="28170" windowHeight="11250"/>
  </bookViews>
  <sheets>
    <sheet name="Приложение 6" sheetId="1" r:id="rId1"/>
  </sheets>
  <externalReferences>
    <externalReference r:id="rId2"/>
  </externalReferences>
  <definedNames>
    <definedName name="А4">'[1]УКС по состоянию на 01.05.2010'!#REF!</definedName>
    <definedName name="_xlnm.Print_Titles" localSheetId="0">'Приложение 6'!$5:$5</definedName>
    <definedName name="_xlnm.Print_Area" localSheetId="0">'Приложение 6'!$A$1:$I$32</definedName>
  </definedNames>
  <calcPr calcId="162913"/>
</workbook>
</file>

<file path=xl/calcChain.xml><?xml version="1.0" encoding="utf-8"?>
<calcChain xmlns="http://schemas.openxmlformats.org/spreadsheetml/2006/main">
  <c r="D12" i="1" l="1"/>
  <c r="D8" i="1" l="1"/>
  <c r="G28" i="1" l="1"/>
  <c r="D28" i="1"/>
  <c r="E28" i="1"/>
  <c r="F28" i="1"/>
  <c r="C28" i="1"/>
  <c r="I25" i="1"/>
  <c r="H25" i="1"/>
  <c r="I15" i="1"/>
  <c r="H15" i="1"/>
  <c r="I10" i="1" l="1"/>
  <c r="I14" i="1"/>
  <c r="I16" i="1"/>
  <c r="I19" i="1"/>
  <c r="I21" i="1"/>
  <c r="I22" i="1"/>
  <c r="I23" i="1"/>
  <c r="I26" i="1"/>
  <c r="I27" i="1"/>
  <c r="I7" i="1"/>
  <c r="H10" i="1"/>
  <c r="H14" i="1"/>
  <c r="H16" i="1"/>
  <c r="H19" i="1"/>
  <c r="H21" i="1"/>
  <c r="H22" i="1"/>
  <c r="H23" i="1"/>
  <c r="H26" i="1"/>
  <c r="H27" i="1"/>
  <c r="H7" i="1"/>
  <c r="I20" i="1" l="1"/>
  <c r="H20" i="1"/>
  <c r="I18" i="1"/>
  <c r="H18" i="1"/>
  <c r="I12" i="1"/>
  <c r="H12" i="1"/>
  <c r="I9" i="1" l="1"/>
  <c r="H9" i="1"/>
  <c r="H24" i="1"/>
  <c r="I24" i="1"/>
  <c r="I17" i="1"/>
  <c r="H17" i="1"/>
  <c r="I8" i="1"/>
  <c r="H8" i="1"/>
  <c r="H13" i="1"/>
  <c r="I13" i="1"/>
  <c r="H11" i="1"/>
  <c r="I11" i="1"/>
  <c r="H28" i="1" l="1"/>
  <c r="I28" i="1"/>
</calcChain>
</file>

<file path=xl/sharedStrings.xml><?xml version="1.0" encoding="utf-8"?>
<sst xmlns="http://schemas.openxmlformats.org/spreadsheetml/2006/main" count="58" uniqueCount="58">
  <si>
    <t>Всего:</t>
  </si>
  <si>
    <t>(рублей)</t>
  </si>
  <si>
    <t>КЦСР</t>
  </si>
  <si>
    <t>0100000000</t>
  </si>
  <si>
    <t>0200000000</t>
  </si>
  <si>
    <t>0300000000</t>
  </si>
  <si>
    <t>0400000000</t>
  </si>
  <si>
    <t>0800000000</t>
  </si>
  <si>
    <t>0500000000</t>
  </si>
  <si>
    <t>0600000000</t>
  </si>
  <si>
    <t>0700000000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</si>
  <si>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</si>
  <si>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</si>
  <si>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</si>
  <si>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</si>
  <si>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</si>
  <si>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</si>
  <si>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</si>
  <si>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</si>
  <si>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</si>
  <si>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</si>
  <si>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</si>
  <si>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Муниципальная программа «Совершенствование межбюджетных отношений в Белоярском районе на 2014-2020 годы»</t>
  </si>
  <si>
    <t xml:space="preserve">Наименование </t>
  </si>
  <si>
    <t>2100000000</t>
  </si>
  <si>
    <t>2</t>
  </si>
  <si>
    <t>______________________</t>
  </si>
  <si>
    <t>3</t>
  </si>
  <si>
    <t>4</t>
  </si>
  <si>
    <t>Сведения о расходах бюджета Белоярского района по муниципальным программа Белоярского района на 2019 год и на плановый период 2020 и 2021 годов в сравнении с ожидаеммым исполнением за 2018 год и отчетом за 2017 год</t>
  </si>
  <si>
    <t>2017 год        (отчет)</t>
  </si>
  <si>
    <t xml:space="preserve"> 2018 год    (оценка)</t>
  </si>
  <si>
    <t xml:space="preserve"> 2019 год   
 (прогноз)</t>
  </si>
  <si>
    <t xml:space="preserve"> 2020 год    (прогноз)</t>
  </si>
  <si>
    <t xml:space="preserve"> 2021 год    
(прогноз)</t>
  </si>
  <si>
    <t>Отклонение 2019 года от исполнения 2017 года</t>
  </si>
  <si>
    <t>Отклонение 2019 года от ожидаемого исполнения 2018 года</t>
  </si>
  <si>
    <t xml:space="preserve">Муниципальная программа «Развитие малого и среднего предпринимательства и туризма в Белоярском районе на 2019 - 2024 годы»
</t>
  </si>
  <si>
    <t>Муниципальная программа «Развитие образования Белоярского района на 2019 – 2024 годы»</t>
  </si>
  <si>
    <t xml:space="preserve">Муниципальная программа «Социальная поддержка отдельных категорий граждан на территории 
 Белоярского района на 2019-2024 годы»
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</si>
  <si>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</si>
  <si>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</si>
  <si>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</si>
  <si>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</si>
  <si>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</si>
  <si>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>0900000000</t>
  </si>
  <si>
    <t xml:space="preserve">Муниципальная программа «Социально-экономическое развитие коренных малочисленных народов Севера
 на территории Белоярского района на 2019 – 2024 годы»
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</si>
  <si>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</si>
  <si>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«Развитие жилищно-коммунального комплекса и повышение энергетической эффективности в Белоярском районе на 2019 - 2024 годы»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</si>
  <si>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</si>
  <si>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 xml:space="preserve"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
на 2019 - 2024 годы»
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</si>
  <si>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</si>
  <si>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</si>
  <si>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</si>
  <si>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</si>
  <si>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>Муниципальная программа «Формирование современной городской среды на 2018 - 2022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</si>
  <si>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</si>
  <si>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Муниципальная программа «Развитие транспортной системы Белоярского района на 2019-2024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</si>
</sst>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"/>
    <numFmt numFmtId="165" formatCode="[$-419]General"/>
    <numFmt numFmtId="166" formatCode="_(* #,##0.00_);_(* \(#,##0.00\);_(* &quot;-&quot;??_);_(@_)"/>
    <numFmt numFmtId="167" formatCode="* #,##0.00;* \-#,##0.00;* &quot;-&quot;??;@"/>
    <numFmt numFmtId="168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>
      <alignment wrapText="1"/>
    </xf>
    <xf numFmtId="0" fontId="10" fillId="0" borderId="0"/>
    <xf numFmtId="0" fontId="10" fillId="0" borderId="0">
      <alignment wrapText="1"/>
    </xf>
    <xf numFmtId="165" fontId="14" fillId="0" borderId="0"/>
    <xf numFmtId="44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vertical="top" wrapText="1"/>
    </xf>
    <xf numFmtId="168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Border="1" applyAlignment="1">
      <alignment horizontal="center" vertical="center"/>
    </xf>
    <xf numFmtId="0" fontId="8" fillId="0" borderId="2" xfId="53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53" applyNumberFormat="1" applyFont="1" applyFill="1" applyBorder="1" applyAlignment="1" applyProtection="1">
      <alignment horizontal="center" vertical="center" wrapText="1"/>
      <protection hidden="1"/>
    </xf>
    <xf numFmtId="4" fontId="12" fillId="0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center" vertical="center"/>
    </xf>
    <xf numFmtId="4" fontId="18" fillId="2" borderId="2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top" wrapText="1"/>
    </xf>
  </cellXfs>
  <cellStyles count="54">
    <cellStyle name="Excel Built-in Normal" xfId="4"/>
    <cellStyle name="Денежный 2" xfId="5"/>
    <cellStyle name="Обычный" xfId="0" builtinId="0"/>
    <cellStyle name="Обычный 10" xfId="6"/>
    <cellStyle name="Обычный 12" xfId="7"/>
    <cellStyle name="Обычный 14" xfId="8"/>
    <cellStyle name="Обычный 16" xfId="9"/>
    <cellStyle name="Обычный 17" xfId="10"/>
    <cellStyle name="Обычный 18" xfId="11"/>
    <cellStyle name="Обычный 2" xfId="2"/>
    <cellStyle name="Обычный 2 2" xfId="12"/>
    <cellStyle name="Обычный 2 2 2" xfId="13"/>
    <cellStyle name="Обычный 2 2 3" xfId="14"/>
    <cellStyle name="Обычный 2 2_ИНФОРМАЦИЯ К ДУМЕ" xfId="15"/>
    <cellStyle name="Обычный 2 3" xfId="1"/>
    <cellStyle name="Обычный 2 4" xfId="16"/>
    <cellStyle name="Обычный 2 5" xfId="17"/>
    <cellStyle name="Обычный 2 6" xfId="18"/>
    <cellStyle name="Обычный 2_2013-2015гг." xfId="19"/>
    <cellStyle name="Обычный 3" xfId="20"/>
    <cellStyle name="Обычный 3 2" xfId="21"/>
    <cellStyle name="Обычный 3 3" xfId="22"/>
    <cellStyle name="Обычный 3 4" xfId="23"/>
    <cellStyle name="Обычный 30" xfId="24"/>
    <cellStyle name="Обычный 31" xfId="25"/>
    <cellStyle name="Обычный 34" xfId="26"/>
    <cellStyle name="Обычный 36" xfId="27"/>
    <cellStyle name="Обычный 4" xfId="28"/>
    <cellStyle name="Обычный 4 2" xfId="29"/>
    <cellStyle name="Обычный 40" xfId="30"/>
    <cellStyle name="Обычный 43" xfId="31"/>
    <cellStyle name="Обычный 5" xfId="32"/>
    <cellStyle name="Обычный 50" xfId="33"/>
    <cellStyle name="Обычный 51" xfId="34"/>
    <cellStyle name="Обычный 52" xfId="35"/>
    <cellStyle name="Обычный 54" xfId="36"/>
    <cellStyle name="Обычный 6" xfId="37"/>
    <cellStyle name="Обычный 60" xfId="38"/>
    <cellStyle name="Обычный 61" xfId="39"/>
    <cellStyle name="Обычный 7" xfId="3"/>
    <cellStyle name="Обычный 72" xfId="40"/>
    <cellStyle name="Обычный 8" xfId="41"/>
    <cellStyle name="Обычный 9" xfId="42"/>
    <cellStyle name="Обычный_tmp" xfId="53"/>
    <cellStyle name="Финансовый 10" xfId="43"/>
    <cellStyle name="Финансовый 11" xfId="44"/>
    <cellStyle name="Финансовый 13" xfId="45"/>
    <cellStyle name="Финансовый 2" xfId="46"/>
    <cellStyle name="Финансовый 2 2" xfId="47"/>
    <cellStyle name="Финансовый 2 3" xfId="48"/>
    <cellStyle name="Финансовый 3" xfId="49"/>
    <cellStyle name="Финансовый 4" xfId="50"/>
    <cellStyle name="Финансовый 5" xfId="51"/>
    <cellStyle name="Финансовый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\f\Documents%20and%20Settings\Maierav\&#1052;&#1086;&#1080;%20&#1076;&#1086;&#1082;&#1091;&#1084;&#1077;&#1085;&#1090;&#1099;\ANDY\&#1052;&#1086;&#1085;&#1080;&#1090;&#1086;&#1088;&#1080;&#1085;&#1075;%20&#1050;&#1042;\2010\&#1055;&#1088;&#1077;&#1076;&#1083;&#1086;&#1078;&#1077;&#1085;&#1080;&#1103;%20&#1087;&#1086;%20&#1082;&#1086;&#1088;&#1088;-&#1082;&#1077;%20&#1059;&#1050;&#1057;&#1072;%20(&#1088;&#1072;&#1089;&#1096;&#1080;&#1088;&#1077;&#1085;&#1085;&#1072;&#1103;%20&#1092;&#1086;&#1088;&#1084;&#1072;%20&#1076;&#1083;&#1103;%20&#1050;&#1080;&#1084;&#1072;&#1040;.&#1052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С по состоянию на 01.05.2010"/>
      <sheetName val="Новая форма УКС на 10.06.10"/>
      <sheetName val="УКС по состоянию на 01_05_201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DL47"/>
  <sheetViews>
    <sheetView tabSelected="1" view="pageBreakPreview" topLeftCell="A22" zoomScaleNormal="50" zoomScaleSheetLayoutView="100" workbookViewId="0">
      <selection activeCell="D28" sqref="D28"/>
    </sheetView>
  </sheetViews>
  <sheetFormatPr defaultRowHeight="15" x14ac:dyDescent="0.25"/>
  <cols>
    <col min="1" max="1" width="59.28515625" style="21" customWidth="1"/>
    <col min="2" max="2" width="15.5703125" style="14" customWidth="1"/>
    <col min="3" max="4" width="19.7109375" style="14" customWidth="1"/>
    <col min="5" max="5" width="22.28515625" style="32" customWidth="1"/>
    <col min="6" max="6" width="21" style="28" customWidth="1"/>
    <col min="7" max="7" width="20.5703125" style="28" customWidth="1"/>
    <col min="8" max="8" width="17" style="5" customWidth="1"/>
    <col min="9" max="9" width="17.42578125" style="5" customWidth="1"/>
    <col min="10" max="14" width="9.140625" style="5"/>
    <col min="15" max="116" width="9.140625" style="6"/>
    <col min="117" max="16384" width="9.140625" style="1"/>
  </cols>
  <sheetData>
    <row r="1" spans="1:116" x14ac:dyDescent="0.25">
      <c r="F1" s="55"/>
      <c r="G1" s="55"/>
    </row>
    <row r="2" spans="1:116" ht="59.25" customHeight="1" x14ac:dyDescent="0.25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29"/>
    </row>
    <row r="3" spans="1:116" ht="18.75" x14ac:dyDescent="0.25">
      <c r="A3" s="20"/>
      <c r="B3" s="20"/>
      <c r="C3" s="29"/>
      <c r="D3" s="29"/>
      <c r="E3" s="27"/>
      <c r="F3" s="27"/>
      <c r="G3" s="27"/>
    </row>
    <row r="4" spans="1:116" ht="20.25" x14ac:dyDescent="0.3">
      <c r="A4" s="22"/>
      <c r="B4" s="15"/>
      <c r="C4" s="15"/>
      <c r="D4" s="15"/>
      <c r="G4" s="57" t="s">
        <v>1</v>
      </c>
      <c r="H4" s="57"/>
      <c r="I4" s="57"/>
    </row>
    <row r="5" spans="1:116" s="12" customFormat="1" ht="78" customHeight="1" x14ac:dyDescent="0.25">
      <c r="A5" s="4" t="s">
        <v>23</v>
      </c>
      <c r="B5" s="13" t="s">
        <v>2</v>
      </c>
      <c r="C5" s="42" t="s">
        <v>30</v>
      </c>
      <c r="D5" s="43" t="s">
        <v>31</v>
      </c>
      <c r="E5" s="43" t="s">
        <v>32</v>
      </c>
      <c r="F5" s="43" t="s">
        <v>33</v>
      </c>
      <c r="G5" s="42" t="s">
        <v>34</v>
      </c>
      <c r="H5" s="38" t="s">
        <v>35</v>
      </c>
      <c r="I5" s="38" t="s">
        <v>36</v>
      </c>
      <c r="J5" s="10"/>
      <c r="K5" s="10"/>
      <c r="L5" s="10"/>
      <c r="M5" s="10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</row>
    <row r="6" spans="1:116" s="12" customFormat="1" ht="16.5" customHeight="1" x14ac:dyDescent="0.25">
      <c r="A6" s="4">
        <v>1</v>
      </c>
      <c r="B6" s="13" t="s">
        <v>25</v>
      </c>
      <c r="C6" s="13" t="s">
        <v>27</v>
      </c>
      <c r="D6" s="13" t="s">
        <v>28</v>
      </c>
      <c r="E6" s="4">
        <v>5</v>
      </c>
      <c r="F6" s="4">
        <v>6</v>
      </c>
      <c r="G6" s="4">
        <v>7</v>
      </c>
      <c r="H6" s="37">
        <v>8</v>
      </c>
      <c r="I6" s="37">
        <v>9</v>
      </c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</row>
    <row r="7" spans="1:116" s="2" customFormat="1" ht="48.75" customHeight="1" x14ac:dyDescent="0.25">
      <c r="A7" s="26" t="s">
        <v>37</v>
      </c>
      <c r="B7" s="16" t="s">
        <v>3</v>
      </c>
      <c r="C7" s="33">
        <v>9791938.6099999994</v>
      </c>
      <c r="D7" s="33">
        <v>10409600</v>
      </c>
      <c r="E7" s="34">
        <v>9326900</v>
      </c>
      <c r="F7" s="35">
        <v>9004500</v>
      </c>
      <c r="G7" s="35">
        <v>9134000</v>
      </c>
      <c r="H7" s="44">
        <f>E7-C7</f>
        <v>-465038.6099999994</v>
      </c>
      <c r="I7" s="44">
        <f>E7-D7</f>
        <v>-1082700</v>
      </c>
      <c r="J7" s="7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</row>
    <row r="8" spans="1:116" s="2" customFormat="1" ht="34.5" customHeight="1" collapsed="1" x14ac:dyDescent="0.25">
      <c r="A8" s="26" t="s">
        <v>38</v>
      </c>
      <c r="B8" s="16" t="s">
        <v>4</v>
      </c>
      <c r="C8" s="33">
        <v>1256898915.1199999</v>
      </c>
      <c r="D8" s="33">
        <f>1407614732.68+906200</f>
        <v>1408520932.6800001</v>
      </c>
      <c r="E8" s="34">
        <v>1423574300</v>
      </c>
      <c r="F8" s="34">
        <v>1391886100</v>
      </c>
      <c r="G8" s="34">
        <v>1570579100</v>
      </c>
      <c r="H8" s="44">
        <f t="shared" ref="H8:H28" si="0">E8-C8</f>
        <v>166675384.88000011</v>
      </c>
      <c r="I8" s="44">
        <f t="shared" ref="I8:I28" si="1">E8-D8</f>
        <v>15053367.319999933</v>
      </c>
      <c r="J8" s="7"/>
      <c r="K8" s="7"/>
      <c r="L8" s="7"/>
      <c r="M8" s="7"/>
      <c r="N8" s="7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</row>
    <row r="9" spans="1:116" s="2" customFormat="1" ht="54" customHeight="1" x14ac:dyDescent="0.25">
      <c r="A9" s="26" t="s">
        <v>39</v>
      </c>
      <c r="B9" s="16" t="s">
        <v>5</v>
      </c>
      <c r="C9" s="33">
        <v>19574836.949999999</v>
      </c>
      <c r="D9" s="33">
        <v>66516978.200000003</v>
      </c>
      <c r="E9" s="34">
        <v>59547700</v>
      </c>
      <c r="F9" s="34">
        <v>67425400</v>
      </c>
      <c r="G9" s="34">
        <v>63917300</v>
      </c>
      <c r="H9" s="44">
        <f t="shared" si="0"/>
        <v>39972863.049999997</v>
      </c>
      <c r="I9" s="44">
        <f t="shared" si="1"/>
        <v>-6969278.200000003</v>
      </c>
      <c r="J9" s="9"/>
      <c r="K9" s="9"/>
      <c r="L9" s="9"/>
      <c r="M9" s="9"/>
      <c r="N9" s="9"/>
      <c r="O9" s="9"/>
      <c r="P9" s="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</row>
    <row r="10" spans="1:116" s="2" customFormat="1" ht="31.5" x14ac:dyDescent="0.25">
      <c r="A10" s="26" t="s">
        <v>40</v>
      </c>
      <c r="B10" s="16" t="s">
        <v>6</v>
      </c>
      <c r="C10" s="33">
        <v>1291769.29</v>
      </c>
      <c r="D10" s="33">
        <v>174400</v>
      </c>
      <c r="E10" s="34">
        <v>187300</v>
      </c>
      <c r="F10" s="35">
        <v>187300</v>
      </c>
      <c r="G10" s="35">
        <v>187300</v>
      </c>
      <c r="H10" s="44">
        <f t="shared" si="0"/>
        <v>-1104469.29</v>
      </c>
      <c r="I10" s="44">
        <f t="shared" si="1"/>
        <v>12900</v>
      </c>
      <c r="J10" s="7"/>
      <c r="K10" s="7"/>
      <c r="L10" s="7"/>
      <c r="M10" s="7"/>
      <c r="N10" s="7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</row>
    <row r="11" spans="1:116" s="2" customFormat="1" ht="31.5" x14ac:dyDescent="0.25">
      <c r="A11" s="26" t="s">
        <v>41</v>
      </c>
      <c r="B11" s="16" t="s">
        <v>8</v>
      </c>
      <c r="C11" s="33">
        <v>224255903.06</v>
      </c>
      <c r="D11" s="33">
        <v>263088427.56</v>
      </c>
      <c r="E11" s="34">
        <v>263214100</v>
      </c>
      <c r="F11" s="34">
        <v>241768100</v>
      </c>
      <c r="G11" s="34">
        <v>245575500</v>
      </c>
      <c r="H11" s="44">
        <f t="shared" si="0"/>
        <v>38958196.939999998</v>
      </c>
      <c r="I11" s="44">
        <f t="shared" si="1"/>
        <v>125672.43999999762</v>
      </c>
      <c r="J11" s="7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</row>
    <row r="12" spans="1:116" s="2" customFormat="1" ht="47.25" x14ac:dyDescent="0.25">
      <c r="A12" s="26" t="s">
        <v>42</v>
      </c>
      <c r="B12" s="16" t="s">
        <v>9</v>
      </c>
      <c r="C12" s="33">
        <v>153678426.25999999</v>
      </c>
      <c r="D12" s="33">
        <f>170733745.31+210000</f>
        <v>170943745.31</v>
      </c>
      <c r="E12" s="34">
        <v>151496100</v>
      </c>
      <c r="F12" s="34">
        <v>144512300</v>
      </c>
      <c r="G12" s="34">
        <v>146080300</v>
      </c>
      <c r="H12" s="44">
        <f t="shared" si="0"/>
        <v>-2182326.2599999905</v>
      </c>
      <c r="I12" s="44">
        <f t="shared" si="1"/>
        <v>-19447645.310000002</v>
      </c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16" s="31" customFormat="1" ht="48.75" customHeight="1" x14ac:dyDescent="0.25">
      <c r="A13" s="39" t="s">
        <v>43</v>
      </c>
      <c r="B13" s="45" t="s">
        <v>10</v>
      </c>
      <c r="C13" s="46">
        <v>193424400.68000001</v>
      </c>
      <c r="D13" s="46">
        <v>220693496.91999999</v>
      </c>
      <c r="E13" s="47">
        <v>219792700</v>
      </c>
      <c r="F13" s="47">
        <v>217705200</v>
      </c>
      <c r="G13" s="47">
        <v>218346400</v>
      </c>
      <c r="H13" s="44">
        <f t="shared" si="0"/>
        <v>26368299.319999993</v>
      </c>
      <c r="I13" s="44">
        <f t="shared" si="1"/>
        <v>-900796.91999998689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</row>
    <row r="14" spans="1:116" s="2" customFormat="1" ht="37.5" customHeight="1" x14ac:dyDescent="0.25">
      <c r="A14" s="26" t="s">
        <v>44</v>
      </c>
      <c r="B14" s="16" t="s">
        <v>7</v>
      </c>
      <c r="C14" s="33">
        <v>52309074.439999998</v>
      </c>
      <c r="D14" s="33">
        <v>53820420</v>
      </c>
      <c r="E14" s="34">
        <v>30428900</v>
      </c>
      <c r="F14" s="48">
        <v>32835000</v>
      </c>
      <c r="G14" s="48">
        <v>32835000</v>
      </c>
      <c r="H14" s="44">
        <f t="shared" si="0"/>
        <v>-21880174.439999998</v>
      </c>
      <c r="I14" s="44">
        <f t="shared" si="1"/>
        <v>-23391520</v>
      </c>
      <c r="J14" s="7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</row>
    <row r="15" spans="1:116" s="2" customFormat="1" ht="48.75" customHeight="1" x14ac:dyDescent="0.25">
      <c r="A15" s="26" t="s">
        <v>56</v>
      </c>
      <c r="B15" s="16" t="s">
        <v>45</v>
      </c>
      <c r="C15" s="33">
        <v>0</v>
      </c>
      <c r="D15" s="33">
        <v>0</v>
      </c>
      <c r="E15" s="34">
        <v>552000</v>
      </c>
      <c r="F15" s="48">
        <v>552000</v>
      </c>
      <c r="G15" s="48">
        <v>552000</v>
      </c>
      <c r="H15" s="44">
        <f t="shared" si="0"/>
        <v>552000</v>
      </c>
      <c r="I15" s="44">
        <f t="shared" si="1"/>
        <v>552000</v>
      </c>
      <c r="J15" s="7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</row>
    <row r="16" spans="1:116" s="2" customFormat="1" ht="49.5" customHeight="1" x14ac:dyDescent="0.25">
      <c r="A16" s="26" t="s">
        <v>46</v>
      </c>
      <c r="B16" s="16" t="s">
        <v>11</v>
      </c>
      <c r="C16" s="33">
        <v>3710099.39</v>
      </c>
      <c r="D16" s="33">
        <v>5905300</v>
      </c>
      <c r="E16" s="34">
        <v>3553100</v>
      </c>
      <c r="F16" s="35">
        <v>2804300</v>
      </c>
      <c r="G16" s="35">
        <v>2804300</v>
      </c>
      <c r="H16" s="44">
        <f t="shared" si="0"/>
        <v>-156999.39000000013</v>
      </c>
      <c r="I16" s="44">
        <f t="shared" si="1"/>
        <v>-2352200</v>
      </c>
      <c r="J16" s="7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</row>
    <row r="17" spans="1:116" s="2" customFormat="1" ht="47.25" x14ac:dyDescent="0.25">
      <c r="A17" s="26" t="s">
        <v>47</v>
      </c>
      <c r="B17" s="16" t="s">
        <v>12</v>
      </c>
      <c r="C17" s="33">
        <v>464081044.72000003</v>
      </c>
      <c r="D17" s="33">
        <v>234659464.63</v>
      </c>
      <c r="E17" s="34">
        <v>70631100</v>
      </c>
      <c r="F17" s="34">
        <v>75242400</v>
      </c>
      <c r="G17" s="34">
        <v>62573000</v>
      </c>
      <c r="H17" s="44">
        <f t="shared" si="0"/>
        <v>-393449944.72000003</v>
      </c>
      <c r="I17" s="44">
        <f t="shared" si="1"/>
        <v>-164028364.63</v>
      </c>
      <c r="J17" s="7"/>
      <c r="K17" s="7"/>
      <c r="L17" s="7"/>
      <c r="M17" s="7"/>
      <c r="N17" s="7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</row>
    <row r="18" spans="1:116" s="2" customFormat="1" ht="47.25" x14ac:dyDescent="0.25">
      <c r="A18" s="26" t="s">
        <v>48</v>
      </c>
      <c r="B18" s="16" t="s">
        <v>13</v>
      </c>
      <c r="C18" s="33">
        <v>259278468.19</v>
      </c>
      <c r="D18" s="33">
        <v>240052608.13</v>
      </c>
      <c r="E18" s="34">
        <v>705080200</v>
      </c>
      <c r="F18" s="34">
        <v>307071300</v>
      </c>
      <c r="G18" s="34">
        <v>116082400</v>
      </c>
      <c r="H18" s="44">
        <f t="shared" si="0"/>
        <v>445801731.81</v>
      </c>
      <c r="I18" s="44">
        <f t="shared" si="1"/>
        <v>465027591.87</v>
      </c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</row>
    <row r="19" spans="1:116" s="2" customFormat="1" ht="47.25" x14ac:dyDescent="0.25">
      <c r="A19" s="26" t="s">
        <v>49</v>
      </c>
      <c r="B19" s="16" t="s">
        <v>14</v>
      </c>
      <c r="C19" s="33">
        <v>1775820</v>
      </c>
      <c r="D19" s="33">
        <v>3356804.94</v>
      </c>
      <c r="E19" s="34">
        <v>3772200</v>
      </c>
      <c r="F19" s="35">
        <v>3712200</v>
      </c>
      <c r="G19" s="35">
        <v>3712200</v>
      </c>
      <c r="H19" s="44">
        <f t="shared" si="0"/>
        <v>1996380</v>
      </c>
      <c r="I19" s="44">
        <f t="shared" si="1"/>
        <v>415395.06000000006</v>
      </c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</row>
    <row r="20" spans="1:116" s="2" customFormat="1" ht="83.25" customHeight="1" x14ac:dyDescent="0.25">
      <c r="A20" s="26" t="s">
        <v>50</v>
      </c>
      <c r="B20" s="16" t="s">
        <v>15</v>
      </c>
      <c r="C20" s="33">
        <v>29608186.34</v>
      </c>
      <c r="D20" s="33">
        <v>14937516.32</v>
      </c>
      <c r="E20" s="34">
        <v>14375900</v>
      </c>
      <c r="F20" s="34">
        <v>14150800</v>
      </c>
      <c r="G20" s="34">
        <v>14471200</v>
      </c>
      <c r="H20" s="44">
        <f t="shared" si="0"/>
        <v>-15232286.34</v>
      </c>
      <c r="I20" s="44">
        <f t="shared" si="1"/>
        <v>-561616.3200000003</v>
      </c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</row>
    <row r="21" spans="1:116" s="2" customFormat="1" ht="31.5" x14ac:dyDescent="0.25">
      <c r="A21" s="26" t="s">
        <v>51</v>
      </c>
      <c r="B21" s="16" t="s">
        <v>16</v>
      </c>
      <c r="C21" s="33">
        <v>6980259.7400000002</v>
      </c>
      <c r="D21" s="33">
        <v>12688613.1</v>
      </c>
      <c r="E21" s="34">
        <v>3243800</v>
      </c>
      <c r="F21" s="35">
        <v>1745500</v>
      </c>
      <c r="G21" s="35">
        <v>1753600</v>
      </c>
      <c r="H21" s="44">
        <f t="shared" si="0"/>
        <v>-3736459.74</v>
      </c>
      <c r="I21" s="44">
        <f t="shared" si="1"/>
        <v>-9444813.0999999996</v>
      </c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</row>
    <row r="22" spans="1:116" s="2" customFormat="1" ht="31.5" x14ac:dyDescent="0.25">
      <c r="A22" s="26" t="s">
        <v>52</v>
      </c>
      <c r="B22" s="16" t="s">
        <v>17</v>
      </c>
      <c r="C22" s="33">
        <v>92919354.189999998</v>
      </c>
      <c r="D22" s="33">
        <v>69490636.079999998</v>
      </c>
      <c r="E22" s="34">
        <v>32387600</v>
      </c>
      <c r="F22" s="35">
        <v>33491700</v>
      </c>
      <c r="G22" s="35">
        <v>33476300</v>
      </c>
      <c r="H22" s="44">
        <f t="shared" si="0"/>
        <v>-60531754.189999998</v>
      </c>
      <c r="I22" s="44">
        <f t="shared" si="1"/>
        <v>-37103036.079999998</v>
      </c>
      <c r="J22" s="7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</row>
    <row r="23" spans="1:116" s="2" customFormat="1" ht="31.5" x14ac:dyDescent="0.25">
      <c r="A23" s="26" t="s">
        <v>53</v>
      </c>
      <c r="B23" s="16" t="s">
        <v>18</v>
      </c>
      <c r="C23" s="33">
        <v>22736800</v>
      </c>
      <c r="D23" s="33">
        <v>25789942.109999999</v>
      </c>
      <c r="E23" s="34">
        <v>30150900</v>
      </c>
      <c r="F23" s="35">
        <v>29472800</v>
      </c>
      <c r="G23" s="35">
        <v>31285500</v>
      </c>
      <c r="H23" s="44">
        <f t="shared" si="0"/>
        <v>7414100</v>
      </c>
      <c r="I23" s="44">
        <f t="shared" si="1"/>
        <v>4360957.8900000006</v>
      </c>
      <c r="J23" s="7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</row>
    <row r="24" spans="1:116" s="2" customFormat="1" ht="36" customHeight="1" x14ac:dyDescent="0.25">
      <c r="A24" s="26" t="s">
        <v>57</v>
      </c>
      <c r="B24" s="16" t="s">
        <v>19</v>
      </c>
      <c r="C24" s="33">
        <v>121751377.12</v>
      </c>
      <c r="D24" s="33">
        <v>159448349.28</v>
      </c>
      <c r="E24" s="34">
        <v>129185400</v>
      </c>
      <c r="F24" s="34">
        <v>131554600</v>
      </c>
      <c r="G24" s="34">
        <v>119041400</v>
      </c>
      <c r="H24" s="44">
        <f t="shared" si="0"/>
        <v>7434022.8799999952</v>
      </c>
      <c r="I24" s="44">
        <f t="shared" si="1"/>
        <v>-30262949.280000001</v>
      </c>
      <c r="J24" s="7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</row>
    <row r="25" spans="1:116" s="2" customFormat="1" ht="33.75" customHeight="1" x14ac:dyDescent="0.25">
      <c r="A25" s="26" t="s">
        <v>54</v>
      </c>
      <c r="B25" s="16" t="s">
        <v>20</v>
      </c>
      <c r="C25" s="33">
        <v>42452968.399999999</v>
      </c>
      <c r="D25" s="33">
        <v>79313084.689999998</v>
      </c>
      <c r="E25" s="33">
        <v>170575300</v>
      </c>
      <c r="F25" s="33">
        <v>195784800</v>
      </c>
      <c r="G25" s="33">
        <v>226324100</v>
      </c>
      <c r="H25" s="44">
        <f>E25-C25</f>
        <v>128122331.59999999</v>
      </c>
      <c r="I25" s="44">
        <f>E25-D25</f>
        <v>91262215.310000002</v>
      </c>
      <c r="J25" s="7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</row>
    <row r="26" spans="1:116" s="2" customFormat="1" ht="47.25" x14ac:dyDescent="0.25">
      <c r="A26" s="26" t="s">
        <v>22</v>
      </c>
      <c r="B26" s="16" t="s">
        <v>21</v>
      </c>
      <c r="C26" s="33">
        <v>171291826.90000001</v>
      </c>
      <c r="D26" s="33">
        <v>158950002.38999999</v>
      </c>
      <c r="E26" s="34">
        <v>0</v>
      </c>
      <c r="F26" s="35">
        <v>0</v>
      </c>
      <c r="G26" s="35">
        <v>0</v>
      </c>
      <c r="H26" s="44">
        <f t="shared" si="0"/>
        <v>-171291826.90000001</v>
      </c>
      <c r="I26" s="44">
        <f t="shared" si="1"/>
        <v>-158950002.38999999</v>
      </c>
      <c r="J26" s="7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</row>
    <row r="27" spans="1:116" s="2" customFormat="1" ht="36.75" customHeight="1" x14ac:dyDescent="0.25">
      <c r="A27" s="26" t="s">
        <v>55</v>
      </c>
      <c r="B27" s="16" t="s">
        <v>24</v>
      </c>
      <c r="C27" s="33">
        <v>0</v>
      </c>
      <c r="D27" s="33">
        <v>38432935.770000003</v>
      </c>
      <c r="E27" s="34">
        <v>9149000</v>
      </c>
      <c r="F27" s="35">
        <v>8657300</v>
      </c>
      <c r="G27" s="35">
        <v>7021000</v>
      </c>
      <c r="H27" s="44">
        <f t="shared" si="0"/>
        <v>9149000</v>
      </c>
      <c r="I27" s="44">
        <f t="shared" si="1"/>
        <v>-29283935.770000003</v>
      </c>
      <c r="J27" s="7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</row>
    <row r="28" spans="1:116" s="54" customFormat="1" ht="19.5" customHeight="1" x14ac:dyDescent="0.25">
      <c r="A28" s="49" t="s">
        <v>0</v>
      </c>
      <c r="B28" s="50"/>
      <c r="C28" s="51">
        <f>C7+C8+C9+C10+C11+C12+C13+C14+C16+C17+C18+C19+C20+C21+C22+C23+C24+C25+C26+C27+C15</f>
        <v>3127811469.4000001</v>
      </c>
      <c r="D28" s="52">
        <f t="shared" ref="D28:F28" si="2">D7+D8+D9+D10+D11+D12+D13+D14+D16+D17+D18+D19+D20+D21+D22+D23+D24+D25+D26+D27+D15</f>
        <v>3237193258.1100006</v>
      </c>
      <c r="E28" s="52">
        <f t="shared" si="2"/>
        <v>3330224500</v>
      </c>
      <c r="F28" s="52">
        <f t="shared" si="2"/>
        <v>2909563600</v>
      </c>
      <c r="G28" s="52">
        <f>G7+G8+G9+G10+G11+G12+G13+G14+G16+G17+G18+G19+G20+G21+G22+G23+G24+G25+G26+G27+G15</f>
        <v>2905751900</v>
      </c>
      <c r="H28" s="52">
        <f t="shared" si="0"/>
        <v>202413030.5999999</v>
      </c>
      <c r="I28" s="52">
        <f t="shared" si="1"/>
        <v>93031241.88999939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</row>
    <row r="29" spans="1:116" s="3" customFormat="1" x14ac:dyDescent="0.25">
      <c r="A29" s="23"/>
      <c r="B29" s="17"/>
      <c r="C29" s="17"/>
      <c r="D29" s="17"/>
      <c r="E29" s="36"/>
      <c r="F29" s="28"/>
      <c r="G29" s="28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</row>
    <row r="30" spans="1:116" s="3" customFormat="1" x14ac:dyDescent="0.25">
      <c r="A30" s="23"/>
      <c r="B30" s="17"/>
      <c r="C30" s="17"/>
      <c r="D30" s="17"/>
      <c r="E30" s="40"/>
      <c r="F30" s="41"/>
      <c r="G30" s="28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</row>
    <row r="31" spans="1:116" s="3" customFormat="1" x14ac:dyDescent="0.25">
      <c r="A31" s="58" t="s">
        <v>26</v>
      </c>
      <c r="B31" s="58"/>
      <c r="C31" s="58"/>
      <c r="D31" s="58"/>
      <c r="E31" s="58"/>
      <c r="F31" s="58"/>
      <c r="G31" s="58"/>
      <c r="H31" s="58"/>
      <c r="I31" s="5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</row>
    <row r="32" spans="1:116" s="3" customFormat="1" x14ac:dyDescent="0.25">
      <c r="A32" s="23"/>
      <c r="B32" s="17"/>
      <c r="C32" s="17"/>
      <c r="D32" s="17"/>
      <c r="E32" s="36"/>
      <c r="F32" s="28"/>
      <c r="G32" s="2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</row>
    <row r="33" spans="1:116" s="3" customFormat="1" x14ac:dyDescent="0.25">
      <c r="A33" s="23"/>
      <c r="B33" s="17"/>
      <c r="C33" s="17"/>
      <c r="D33" s="17"/>
      <c r="E33" s="36"/>
      <c r="F33" s="28"/>
      <c r="G33" s="2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</row>
    <row r="34" spans="1:116" s="3" customFormat="1" x14ac:dyDescent="0.25">
      <c r="A34" s="23"/>
      <c r="B34" s="17"/>
      <c r="C34" s="17"/>
      <c r="D34" s="17"/>
      <c r="E34" s="36"/>
      <c r="F34" s="28"/>
      <c r="G34" s="28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</row>
    <row r="35" spans="1:116" s="3" customFormat="1" x14ac:dyDescent="0.25">
      <c r="A35" s="23"/>
      <c r="B35" s="17"/>
      <c r="C35" s="17"/>
      <c r="D35" s="17"/>
      <c r="E35" s="36"/>
      <c r="F35" s="28"/>
      <c r="G35" s="28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</row>
    <row r="46" spans="1:116" ht="18.75" x14ac:dyDescent="0.25">
      <c r="A46" s="24"/>
      <c r="B46" s="18"/>
      <c r="C46" s="18"/>
      <c r="D46" s="18"/>
    </row>
    <row r="47" spans="1:116" ht="18.75" x14ac:dyDescent="0.25">
      <c r="A47" s="25"/>
      <c r="B47" s="19"/>
      <c r="C47" s="19"/>
      <c r="D47" s="19"/>
    </row>
  </sheetData>
  <mergeCells count="4">
    <mergeCell ref="F1:G1"/>
    <mergeCell ref="A2:I2"/>
    <mergeCell ref="G4:I4"/>
    <mergeCell ref="A31:I31"/>
  </mergeCells>
  <printOptions horizontalCentered="1"/>
  <pageMargins left="0.78740157480314965" right="1.0629921259842521" top="1.1023622047244095" bottom="0.59055118110236227" header="0" footer="0"/>
  <pageSetup paperSize="9" scale="35" fitToHeight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BurmatovaLM</dc:creator>
  <cp:lastModifiedBy>Григорьева Алена Евгеньевна</cp:lastModifiedBy>
  <cp:lastPrinted>2018-11-01T12:22:27Z</cp:lastPrinted>
  <dcterms:created xsi:type="dcterms:W3CDTF">2016-10-18T03:21:54Z</dcterms:created>
  <dcterms:modified xsi:type="dcterms:W3CDTF">2018-11-02T13:10:36Z</dcterms:modified>
</cp:coreProperties>
</file>